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5" yWindow="-105" windowWidth="19425" windowHeight="10425"/>
  </bookViews>
  <sheets>
    <sheet name="Blad1" sheetId="1" r:id="rId1"/>
  </sheets>
  <calcPr calcId="145621"/>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6" i="1" l="1"/>
  <c r="D52" i="1" l="1"/>
  <c r="B43" i="1"/>
  <c r="C43" i="1"/>
  <c r="D43" i="1"/>
  <c r="C25" i="1"/>
  <c r="D25" i="1"/>
  <c r="D36" i="1" l="1"/>
  <c r="D37" i="1"/>
  <c r="D38" i="1"/>
  <c r="D39" i="1"/>
  <c r="D40" i="1"/>
  <c r="D41" i="1"/>
  <c r="D42" i="1"/>
  <c r="D48" i="1"/>
  <c r="D51" i="1"/>
  <c r="B25" i="1"/>
  <c r="D49" i="1"/>
  <c r="D50" i="1"/>
  <c r="D47" i="1"/>
  <c r="D35" i="1"/>
  <c r="D34" i="1"/>
  <c r="D30" i="1"/>
  <c r="D31" i="1"/>
  <c r="D32" i="1"/>
  <c r="D33" i="1"/>
  <c r="D29" i="1"/>
  <c r="D24" i="1"/>
  <c r="D23" i="1"/>
  <c r="D22" i="1"/>
  <c r="D21" i="1"/>
  <c r="D20" i="1"/>
  <c r="D19" i="1"/>
  <c r="D18" i="1"/>
  <c r="D61" i="1"/>
</calcChain>
</file>

<file path=xl/sharedStrings.xml><?xml version="1.0" encoding="utf-8"?>
<sst xmlns="http://schemas.openxmlformats.org/spreadsheetml/2006/main" count="77" uniqueCount="69">
  <si>
    <t>Total Cost of Ownership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</si>
  <si>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</si>
  <si>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De jaarlijkse prijs excl. BTW omvat gebruik, onderhoud en ondersteuning per jaar voor de daarop volgende jaren.
Indien de prijs van een component onderdeel is van de aangeboden zaakfunctionaliteit kunt u volstaan met het invullen van “€ 0,-“.
</t>
  </si>
  <si>
    <t>Oplossing</t>
  </si>
  <si>
    <t>Zaakfunctionaliteit</t>
  </si>
  <si>
    <t>Documentmanagementfunctionaliteit</t>
  </si>
  <si>
    <t>Recordmanagementfunctionaliteit</t>
  </si>
  <si>
    <t>…</t>
  </si>
  <si>
    <t>Verbinding</t>
  </si>
  <si>
    <t>De opgegeven prijzen (in het prijssjabloon) zullen bij elkaar worden opgeteld, waarna het totaal van de opgegeven prijzen zal worden gehanteerd als de (beoordelings)prijs (P).</t>
  </si>
  <si>
    <t xml:space="preserve">Trainingen (incl. documentatie) voor het volgende aantal functioneel beheerders;
</t>
  </si>
  <si>
    <t>Totaal</t>
  </si>
  <si>
    <t>Koppelingen</t>
  </si>
  <si>
    <t>De eenmalige prijs excl. BTW omvat de eenmalige kosten voor afname inclusief de (eventuele ontwikkeling), installatie en configuratie van de door u aangeboden Oplossing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</si>
  <si>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Koppeling</t>
  </si>
  <si>
    <t>Eenmalig</t>
  </si>
  <si>
    <t>Jaarlijks</t>
  </si>
  <si>
    <t>Trainingen</t>
  </si>
  <si>
    <t>De prijzen per gebruiker excl. BTW omvat de kosten voor de volledige training incl. documentatie.</t>
  </si>
  <si>
    <t>Trainingen (incl. documentatie)</t>
  </si>
  <si>
    <t>Prijs per trainee</t>
  </si>
  <si>
    <t>Additionele ondersteunende uren</t>
  </si>
  <si>
    <t>Rol</t>
  </si>
  <si>
    <t>Uurtarief</t>
  </si>
  <si>
    <t xml:space="preserve">Projectleider </t>
  </si>
  <si>
    <t>Adviseur / architect</t>
  </si>
  <si>
    <t>Trainer</t>
  </si>
  <si>
    <t>TOTAAL</t>
  </si>
  <si>
    <t>Functioneel consultant</t>
  </si>
  <si>
    <t>De berekening van de prijs (P) excl. BTW zal plaatsvinden op basis van een TCO met de volgende uitgangspunten:
Een sitelicentie voor de volledige Oplossing.
Alle prijzen zijn excl. BTW.</t>
  </si>
  <si>
    <t>DigiD;</t>
  </si>
  <si>
    <t>Technisch consultant</t>
  </si>
  <si>
    <r>
      <t xml:space="preserve">Eenmalig per </t>
    </r>
    <r>
      <rPr>
        <sz val="11"/>
        <color theme="1"/>
        <rFont val="Calibri"/>
        <family val="2"/>
        <scheme val="minor"/>
      </rPr>
      <t>inwoner</t>
    </r>
  </si>
  <si>
    <r>
      <t xml:space="preserve">Jaarlijks per </t>
    </r>
    <r>
      <rPr>
        <sz val="11"/>
        <color theme="1"/>
        <rFont val="Calibri"/>
        <family val="2"/>
        <scheme val="minor"/>
      </rPr>
      <t>inwoner</t>
    </r>
  </si>
  <si>
    <t>ONDERTEKENING</t>
  </si>
  <si>
    <t>Naam</t>
  </si>
  <si>
    <t>Functie</t>
  </si>
  <si>
    <t>Datum</t>
  </si>
  <si>
    <t>Handtekening</t>
  </si>
  <si>
    <t xml:space="preserve">Aantal inwoners; 
</t>
  </si>
  <si>
    <t xml:space="preserve">Afname van de Oplossing voor een periode (in jaren) van;
</t>
  </si>
  <si>
    <t xml:space="preserve">Afname van de vereiste koppelingen voor een periode (in jaren) van;
</t>
  </si>
  <si>
    <t xml:space="preserve">Trainingen (incl. documentatie) voor het volgende aantal eindgebruikers;
</t>
  </si>
  <si>
    <t xml:space="preserve">Trainingen (incl. documentatie) voor het volgende aantal technisch beheerders (systeembeheer);
</t>
  </si>
  <si>
    <t>Eindgebruikers</t>
  </si>
  <si>
    <t>Functioneel beheerders</t>
  </si>
  <si>
    <t>Technisch beheerders (systeembeheer)</t>
  </si>
  <si>
    <t xml:space="preserve">De Opdrachtgever wil middels dit prijssjabloon een gedegen inzicht verkrijgen in de prijsstelling van de verschillende Oplossingen om deze goed te kunnen vergelijken. De Opdrachtgever vraagt om prijzen op basis van ‘fixed price’ en conform de uitgangspunten zoals opgenomen in onderstaande TCO berekening.
Onderstaande TCO geeft geen enkele verplichting tot afname en dient slechts om een vergelijking te kunnen maken tussen de verschillende Oplossingen.
</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</si>
  <si>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</si>
  <si>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 xml:space="preserve">Additionele ondersteuning (in uren) o.b.v. het gemiddelde uurtarief;
</t>
  </si>
  <si>
    <t xml:space="preserve">Trainingen (incl. documentatie) voor het volgende aantal super-users;
</t>
  </si>
  <si>
    <t>Super users</t>
  </si>
  <si>
    <t>MijnOverheid (Berichtenbox en Lopende zaken);</t>
  </si>
  <si>
    <t>eIDAS</t>
  </si>
  <si>
    <t>Active Directory;</t>
  </si>
  <si>
    <t>NedBrowser v7.6.65;</t>
  </si>
  <si>
    <t>Ingenico</t>
  </si>
  <si>
    <t>Prijssjabloon aanbesteding zaaksysteem gemeente Winterswijk</t>
  </si>
  <si>
    <t>GBA-V (op basis van StUF-BG v 3.10 via Key2DDS);</t>
  </si>
  <si>
    <t>BRP (op basis van StUF-BG v 3.10 via Key2DDS);</t>
  </si>
  <si>
    <r>
      <t>LV BAG</t>
    </r>
    <r>
      <rPr>
        <sz val="10"/>
        <color theme="1"/>
        <rFont val="Arial"/>
        <family val="2"/>
      </rPr>
      <t xml:space="preserve"> (op basis van StUF-BG v 3.10 via Key2DDS);</t>
    </r>
  </si>
  <si>
    <t>BAG (op basis van StUF-BG v 3.10 via Key2DDS);</t>
  </si>
  <si>
    <r>
      <t>NHR</t>
    </r>
    <r>
      <rPr>
        <sz val="10"/>
        <color theme="1"/>
        <rFont val="Arial"/>
        <family val="2"/>
      </rPr>
      <t xml:space="preserve"> (op basis van StUF-BG v 3.10 via Key2DDS);</t>
    </r>
    <r>
      <rPr>
        <sz val="8"/>
        <color theme="1"/>
        <rFont val="Calibri"/>
        <family val="2"/>
        <scheme val="minor"/>
      </rPr>
      <t> </t>
    </r>
  </si>
  <si>
    <t>Key2Burgerzaken (op basis van Standaard Zaak- en Documentservices 1.2 via ESB Enable-U 2Orchestrate);</t>
  </si>
  <si>
    <t>iBabs (op basis van Standaard Zaak- en Documentservices 1.2 via ESB Enable-U 2Orchestrate);</t>
  </si>
  <si>
    <t xml:space="preserve">Trainingen (incl. documentatie) voor het volgende aantal IB medewerkers;
</t>
  </si>
  <si>
    <t>Kofax  Capture v11.0;</t>
  </si>
  <si>
    <t>IB medewerkers</t>
  </si>
  <si>
    <t>PLAFONDBEDRAG (MAX. € 600.000,-)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</si>
</sst>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 #,##0.00"/>
    <numFmt numFmtId="165" formatCode="&quot;€&quot;\ #,##0.00_-"/>
    <numFmt numFmtId="166" formatCode="_-&quot;€&quot;\ * #,##0.00_-;_-&quot;€&quot;\ * #,##0.00\-;_-&quot;€&quot;\ * &quot;-&quot;??_-;_-@_-"/>
  </numFmts>
  <fonts count="16" x14ac:knownFonts="1">
    <font>
      <sz val="11"/>
      <color theme="1"/>
      <name val="Calibri"/>
      <family val="2"/>
      <scheme val="minor"/>
    </font>
    <font>
      <sz val="11"/>
      <name val="Calibri"/>
      <family val="2"/>
      <scheme val="minor"/>
    </font>
    <font>
      <b/>
      <sz val="11"/>
      <name val="Calibri"/>
      <family val="2"/>
      <scheme val="minor"/>
    </font>
    <font>
      <sz val="11"/>
      <name val="Calibri"/>
      <family val="2"/>
      <scheme val="minor"/>
    </font>
    <font>
      <sz val="9.5"/>
      <name val="Trebuchet MS"/>
      <family val="2"/>
    </font>
    <font>
      <sz val="9.5"/>
      <color theme="0"/>
      <name val="Trebuchet MS"/>
      <family val="2"/>
    </font>
    <font>
      <b/>
      <sz val="11"/>
      <color theme="0"/>
      <name val="Calibri"/>
      <family val="2"/>
      <scheme val="minor"/>
    </font>
    <font>
      <sz val="11"/>
      <color theme="0"/>
      <name val="Calibri"/>
      <family val="2"/>
      <scheme val="minor"/>
    </font>
    <font>
      <sz val="10"/>
      <name val="Arial"/>
      <family val="2"/>
    </font>
    <font>
      <b/>
      <sz val="10"/>
      <color indexed="8"/>
      <name val="Arial"/>
      <family val="2"/>
    </font>
    <font>
      <b/>
      <sz val="10"/>
      <name val="Verdana"/>
      <family val="2"/>
    </font>
    <font>
      <b/>
      <sz val="14"/>
      <color theme="0"/>
      <name val="Calibri"/>
      <family val="2"/>
      <scheme val="minor"/>
    </font>
    <font>
      <sz val="11"/>
      <color rgb="FFFF0000"/>
      <name val="Calibri"/>
      <family val="2"/>
      <scheme val="minor"/>
    </font>
    <font>
      <sz val="10"/>
      <color theme="1"/>
      <name val="Arial"/>
      <family val="2"/>
    </font>
    <font>
      <sz val="8"/>
      <color theme="1"/>
      <name val="Calibri"/>
      <family val="2"/>
      <scheme val="minor"/>
    </font>
    <font>
      <b/>
      <sz val="12"/>
      <color theme="0"/>
      <name val="Trebuchet MS"/>
      <family val="2"/>
    </font>
  </fonts>
  <fills count="8">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rgb="FFFFDE7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right style="medium">
        <color rgb="FFFFC000"/>
      </right>
      <top style="thin">
        <color indexed="64"/>
      </top>
      <bottom style="thin">
        <color indexed="64"/>
      </bottom>
      <diagonal/>
    </border>
    <border>
      <left/>
      <right style="medium">
        <color rgb="FFFFC000"/>
      </right>
      <top style="medium">
        <color rgb="FFFFC000"/>
      </top>
      <bottom style="medium">
        <color rgb="FFFFC000"/>
      </bottom>
      <diagonal/>
    </border>
    <border>
      <left/>
      <right style="thin">
        <color indexed="64"/>
      </right>
      <top/>
      <bottom style="thin">
        <color indexed="64"/>
      </bottom>
      <diagonal/>
    </border>
    <border>
      <left style="medium">
        <color rgb="FFFFC000"/>
      </left>
      <right style="medium">
        <color rgb="FFFFC000"/>
      </right>
      <top style="medium">
        <color rgb="FFFFC000"/>
      </top>
      <bottom style="thin">
        <color indexed="64"/>
      </bottom>
      <diagonal/>
    </border>
  </borders>
  <cellStyleXfs count="1">
    <xf numFmtId="0" fontId="0" fillId="0" borderId="0"/>
  </cellStyleXfs>
  <cellXfs count="90">
    <xf numFmtId="0" fontId="0" fillId="0" borderId="0" xfId="0"/>
    <xf numFmtId="0" fontId="3" fillId="0" borderId="0" xfId="0" applyFont="1"/>
    <xf numFmtId="0" fontId="2" fillId="4" borderId="1" xfId="0" applyFont="1" applyFill="1" applyBorder="1"/>
    <xf numFmtId="0" fontId="2" fillId="4" borderId="7" xfId="0" applyFont="1" applyFill="1" applyBorder="1" applyAlignment="1">
      <alignment horizontal="right"/>
    </xf>
    <xf numFmtId="0" fontId="2" fillId="4" borderId="1" xfId="0" applyFont="1" applyFill="1" applyBorder="1" applyAlignment="1">
      <alignment horizontal="right"/>
    </xf>
    <xf numFmtId="164" fontId="3" fillId="0" borderId="9" xfId="0" applyNumberFormat="1" applyFont="1" applyBorder="1"/>
    <xf numFmtId="164" fontId="3" fillId="0" borderId="4" xfId="0" applyNumberFormat="1" applyFont="1" applyBorder="1"/>
    <xf numFmtId="0" fontId="2" fillId="0" borderId="1" xfId="0" applyFont="1" applyBorder="1"/>
    <xf numFmtId="164" fontId="2" fillId="0" borderId="8" xfId="0" applyNumberFormat="1" applyFont="1" applyBorder="1"/>
    <xf numFmtId="164" fontId="2" fillId="0" borderId="1" xfId="0" applyNumberFormat="1" applyFont="1" applyBorder="1"/>
    <xf numFmtId="164" fontId="3" fillId="0" borderId="11" xfId="0" applyNumberFormat="1" applyFont="1" applyBorder="1"/>
    <xf numFmtId="0" fontId="2" fillId="4" borderId="7" xfId="0" applyFont="1" applyFill="1" applyBorder="1"/>
    <xf numFmtId="0" fontId="6" fillId="5" borderId="1" xfId="0" applyFont="1" applyFill="1" applyBorder="1"/>
    <xf numFmtId="164" fontId="6" fillId="5" borderId="1" xfId="0" applyNumberFormat="1" applyFont="1" applyFill="1" applyBorder="1"/>
    <xf numFmtId="0" fontId="7" fillId="0" borderId="0" xfId="0" applyFont="1"/>
    <xf numFmtId="0" fontId="0" fillId="0" borderId="0" xfId="0" applyBorder="1"/>
    <xf numFmtId="0" fontId="8" fillId="0" borderId="0" xfId="0" applyFont="1" applyBorder="1"/>
    <xf numFmtId="0" fontId="9" fillId="0" borderId="0" xfId="0" applyFont="1" applyFill="1" applyBorder="1"/>
    <xf numFmtId="165" fontId="0" fillId="0" borderId="0" xfId="0" applyNumberFormat="1" applyFill="1" applyBorder="1"/>
    <xf numFmtId="166" fontId="0" fillId="0" borderId="0" xfId="0" applyNumberFormat="1" applyFill="1" applyBorder="1"/>
    <xf numFmtId="0" fontId="0" fillId="0" borderId="0" xfId="0" applyBorder="1" applyAlignment="1"/>
    <xf numFmtId="0" fontId="0" fillId="0" borderId="0" xfId="0" applyBorder="1" applyAlignment="1">
      <alignment horizontal="center"/>
    </xf>
    <xf numFmtId="0" fontId="3" fillId="0" borderId="0" xfId="0" applyFont="1" applyBorder="1"/>
    <xf numFmtId="0" fontId="10" fillId="7" borderId="2" xfId="0" applyFont="1" applyFill="1" applyBorder="1" applyAlignment="1">
      <alignment horizontal="center"/>
    </xf>
    <xf numFmtId="0" fontId="0" fillId="7" borderId="4" xfId="0" applyFill="1" applyBorder="1" applyAlignment="1">
      <alignment horizontal="center"/>
    </xf>
    <xf numFmtId="164" fontId="1" fillId="0" borderId="9" xfId="0" applyNumberFormat="1" applyFont="1" applyBorder="1"/>
    <xf numFmtId="0" fontId="5" fillId="5" borderId="0" xfId="0" applyFont="1" applyFill="1" applyBorder="1" applyAlignment="1">
      <alignment vertical="center" wrapText="1"/>
    </xf>
    <xf numFmtId="0" fontId="6" fillId="5" borderId="0" xfId="0" applyFont="1" applyFill="1" applyBorder="1"/>
    <xf numFmtId="164" fontId="6" fillId="5" borderId="0" xfId="0" applyNumberFormat="1" applyFont="1" applyFill="1" applyBorder="1"/>
    <xf numFmtId="164" fontId="3" fillId="0" borderId="13" xfId="0" applyNumberFormat="1" applyFont="1" applyBorder="1"/>
    <xf numFmtId="0" fontId="5" fillId="0" borderId="0" xfId="0" applyFont="1" applyFill="1" applyBorder="1" applyAlignment="1">
      <alignment vertical="center" wrapText="1"/>
    </xf>
    <xf numFmtId="0" fontId="6" fillId="0" borderId="0" xfId="0" applyFont="1" applyFill="1" applyBorder="1"/>
    <xf numFmtId="164" fontId="6" fillId="0" borderId="0" xfId="0" applyNumberFormat="1" applyFont="1" applyFill="1" applyBorder="1"/>
    <xf numFmtId="0" fontId="3" fillId="0" borderId="0" xfId="0" applyFont="1" applyFill="1"/>
    <xf numFmtId="0" fontId="12" fillId="0" borderId="0" xfId="0" applyFont="1" applyFill="1" applyBorder="1" applyAlignment="1">
      <alignment horizontal="center" vertical="top" wrapText="1"/>
    </xf>
    <xf numFmtId="0" fontId="12" fillId="0" borderId="0" xfId="0" applyFont="1" applyFill="1" applyAlignment="1">
      <alignment horizontal="center"/>
    </xf>
    <xf numFmtId="0" fontId="7" fillId="0" borderId="0" xfId="0" applyFont="1" applyFill="1"/>
    <xf numFmtId="0" fontId="0" fillId="0" borderId="0" xfId="0" applyFill="1" applyBorder="1" applyAlignment="1"/>
    <xf numFmtId="0" fontId="0" fillId="0" borderId="0" xfId="0" applyFill="1" applyBorder="1" applyAlignment="1">
      <alignment horizontal="center"/>
    </xf>
    <xf numFmtId="0" fontId="3" fillId="0" borderId="0" xfId="0" applyFont="1" applyFill="1" applyBorder="1"/>
    <xf numFmtId="0" fontId="1" fillId="0" borderId="0" xfId="0" applyFont="1" applyFill="1"/>
    <xf numFmtId="0" fontId="12" fillId="0" borderId="0" xfId="0" applyFont="1" applyFill="1"/>
    <xf numFmtId="0" fontId="12" fillId="0" borderId="0" xfId="0" applyFont="1" applyFill="1" applyAlignment="1">
      <alignment horizontal="left" vertical="top"/>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4" fillId="0" borderId="1" xfId="0" applyFont="1" applyBorder="1" applyAlignment="1">
      <alignment vertical="center" wrapText="1"/>
    </xf>
    <xf numFmtId="0" fontId="1" fillId="0" borderId="1" xfId="0" applyFont="1" applyBorder="1" applyAlignment="1">
      <alignment horizontal="left" vertical="top" wrapText="1"/>
    </xf>
    <xf numFmtId="0" fontId="10" fillId="0" borderId="2" xfId="0" applyFont="1" applyFill="1" applyBorder="1" applyAlignment="1">
      <alignment horizontal="left"/>
    </xf>
    <xf numFmtId="0" fontId="10" fillId="0" borderId="4" xfId="0" applyFont="1" applyFill="1" applyBorder="1" applyAlignment="1">
      <alignment horizontal="left"/>
    </xf>
    <xf numFmtId="0" fontId="10" fillId="7" borderId="2" xfId="0" applyFont="1" applyFill="1" applyBorder="1" applyAlignment="1">
      <alignment horizontal="center"/>
    </xf>
    <xf numFmtId="0" fontId="0" fillId="7" borderId="4" xfId="0" applyFill="1" applyBorder="1" applyAlignment="1">
      <alignment horizontal="center"/>
    </xf>
    <xf numFmtId="0" fontId="10" fillId="6" borderId="2" xfId="0" applyFont="1" applyFill="1" applyBorder="1" applyAlignment="1">
      <alignment horizontal="center" vertical="center"/>
    </xf>
    <xf numFmtId="0" fontId="0" fillId="0" borderId="3" xfId="0" applyBorder="1" applyAlignment="1"/>
    <xf numFmtId="0" fontId="0" fillId="0" borderId="4" xfId="0" applyBorder="1" applyAlignment="1"/>
    <xf numFmtId="0" fontId="15" fillId="5" borderId="2" xfId="0" applyFont="1" applyFill="1" applyBorder="1" applyAlignment="1">
      <alignment vertical="center" wrapText="1"/>
    </xf>
    <xf numFmtId="0" fontId="15" fillId="5" borderId="4" xfId="0" applyFont="1" applyFill="1" applyBorder="1" applyAlignment="1">
      <alignment vertical="center" wrapText="1"/>
    </xf>
    <xf numFmtId="0" fontId="5" fillId="5" borderId="2" xfId="0" applyFont="1" applyFill="1" applyBorder="1" applyAlignment="1">
      <alignment vertical="center" wrapText="1"/>
    </xf>
    <xf numFmtId="0" fontId="5" fillId="5" borderId="4" xfId="0" applyFont="1" applyFill="1" applyBorder="1" applyAlignment="1">
      <alignment vertical="center" wrapText="1"/>
    </xf>
    <xf numFmtId="0" fontId="4" fillId="0" borderId="2" xfId="0" applyFont="1" applyBorder="1" applyAlignment="1">
      <alignment vertical="center" wrapText="1"/>
    </xf>
    <xf numFmtId="0" fontId="4" fillId="0" borderId="10" xfId="0" applyFont="1" applyBorder="1" applyAlignment="1">
      <alignmen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4" fillId="0" borderId="2" xfId="0" applyFont="1" applyBorder="1" applyAlignment="1">
      <alignment horizontal="left" vertical="top" wrapText="1"/>
    </xf>
    <xf numFmtId="0" fontId="4" fillId="0" borderId="10" xfId="0" applyFont="1" applyBorder="1" applyAlignment="1">
      <alignment horizontal="left" vertical="top"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1" fillId="0" borderId="1" xfId="0" applyFont="1" applyBorder="1" applyAlignment="1">
      <alignment horizontal="left" vertical="center" wrapText="1"/>
    </xf>
    <xf numFmtId="0" fontId="2" fillId="4" borderId="2" xfId="0" applyFont="1" applyFill="1" applyBorder="1"/>
    <xf numFmtId="0" fontId="2" fillId="4" borderId="4" xfId="0" applyFont="1" applyFill="1" applyBorder="1"/>
    <xf numFmtId="164" fontId="2" fillId="0" borderId="5" xfId="0" applyNumberFormat="1" applyFont="1" applyBorder="1" applyAlignment="1">
      <alignment horizontal="right" vertical="center"/>
    </xf>
    <xf numFmtId="164" fontId="2" fillId="0" borderId="6" xfId="0" applyNumberFormat="1" applyFont="1" applyBorder="1" applyAlignment="1">
      <alignment horizontal="right" vertical="center"/>
    </xf>
    <xf numFmtId="164" fontId="2" fillId="0" borderId="12" xfId="0" applyNumberFormat="1" applyFont="1" applyBorder="1" applyAlignment="1">
      <alignment horizontal="righ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1" fillId="2" borderId="2" xfId="0" applyFont="1" applyFill="1" applyBorder="1" applyAlignment="1">
      <alignment horizontal="left"/>
    </xf>
    <xf numFmtId="0" fontId="11" fillId="2" borderId="3" xfId="0" applyFont="1" applyFill="1" applyBorder="1" applyAlignment="1">
      <alignment horizontal="left"/>
    </xf>
    <xf numFmtId="0" fontId="11" fillId="2" borderId="4" xfId="0" applyFont="1" applyFill="1" applyBorder="1" applyAlignment="1">
      <alignment horizontal="left"/>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3" fillId="0" borderId="1" xfId="0" applyFont="1" applyBorder="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1" xfId="0" applyFont="1" applyBorder="1" applyAlignment="1">
      <alignment vertical="center" wrapText="1"/>
    </xf>
  </cellXfs>
  <cellStyles count="1">
    <cellStyle name="Standaard" xfId="0" builtinId="0"/>
  </cellStyles>
  <dxfs count="0"/>
  <tableStyles count="0" defaultTableStyle="TableStyleMedium2" defaultPivotStyle="PivotStyleMedium9"/>
  <colors>
    <mruColors>
      <color rgb="FFFFDE75"/>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topLeftCell="A58" zoomScale="85" zoomScaleNormal="85" workbookViewId="0">
      <selection activeCell="B78" sqref="B78"/>
    </sheetView>
  </sheetViews>
  <sheetFormatPr defaultColWidth="9.140625" defaultRowHeight="15" x14ac:dyDescent="0.25"/>
  <cols>
    <col min="1" max="1" width="80.42578125" style="1" bestFit="1" customWidth="1"/>
    <col min="2" max="2" width="19.28515625" style="1" bestFit="1" customWidth="1"/>
    <col min="3" max="3" width="18.42578125" style="1" customWidth="1"/>
    <col min="4" max="4" width="35.85546875" style="1" customWidth="1"/>
    <col min="5" max="5" width="9.140625" style="33" customWidth="1"/>
    <col min="6" max="6" width="9.140625" style="1" customWidth="1"/>
    <col min="7" max="7" width="10.140625" style="1" bestFit="1" customWidth="1"/>
    <col min="8" max="16384" width="9.140625" style="1"/>
  </cols>
  <sheetData>
    <row r="1" spans="1:5" ht="18.600000000000001" x14ac:dyDescent="0.45">
      <c r="A1" s="78" t="s">
        <v>57</v>
      </c>
      <c r="B1" s="79"/>
      <c r="C1" s="79"/>
      <c r="D1" s="80"/>
    </row>
    <row r="2" spans="1:5" ht="93.95" customHeight="1" x14ac:dyDescent="0.25">
      <c r="A2" s="81" t="s">
        <v>47</v>
      </c>
      <c r="B2" s="81"/>
      <c r="C2" s="81"/>
      <c r="D2" s="81"/>
    </row>
    <row r="3" spans="1:5" ht="14.45" x14ac:dyDescent="0.35">
      <c r="A3" s="66" t="s">
        <v>0</v>
      </c>
      <c r="B3" s="67"/>
      <c r="C3" s="67"/>
      <c r="D3" s="68"/>
    </row>
    <row r="4" spans="1:5" ht="66.75" customHeight="1" x14ac:dyDescent="0.35">
      <c r="A4" s="82" t="s">
        <v>29</v>
      </c>
      <c r="B4" s="83"/>
      <c r="C4" s="83"/>
      <c r="D4" s="84"/>
    </row>
    <row r="5" spans="1:5" ht="14.45" customHeight="1" x14ac:dyDescent="0.35">
      <c r="A5" s="43" t="s">
        <v>39</v>
      </c>
      <c r="B5" s="44"/>
      <c r="C5" s="45"/>
      <c r="D5" s="47">
        <v>28907</v>
      </c>
    </row>
    <row r="6" spans="1:5" ht="14.45" customHeight="1" x14ac:dyDescent="0.35">
      <c r="A6" s="43" t="s">
        <v>40</v>
      </c>
      <c r="B6" s="44"/>
      <c r="C6" s="45"/>
      <c r="D6" s="47">
        <v>8</v>
      </c>
      <c r="E6" s="41"/>
    </row>
    <row r="7" spans="1:5" ht="14.45" customHeight="1" x14ac:dyDescent="0.35">
      <c r="A7" s="43" t="s">
        <v>41</v>
      </c>
      <c r="B7" s="44"/>
      <c r="C7" s="45"/>
      <c r="D7" s="47">
        <v>8</v>
      </c>
      <c r="E7" s="40"/>
    </row>
    <row r="8" spans="1:5" ht="14.45" customHeight="1" x14ac:dyDescent="0.35">
      <c r="A8" s="43" t="s">
        <v>42</v>
      </c>
      <c r="B8" s="44"/>
      <c r="C8" s="45"/>
      <c r="D8" s="47">
        <v>200</v>
      </c>
    </row>
    <row r="9" spans="1:5" ht="14.45" customHeight="1" x14ac:dyDescent="0.35">
      <c r="A9" s="43" t="s">
        <v>50</v>
      </c>
      <c r="B9" s="44"/>
      <c r="C9" s="45"/>
      <c r="D9" s="47">
        <v>12</v>
      </c>
      <c r="E9" s="34"/>
    </row>
    <row r="10" spans="1:5" ht="14.45" customHeight="1" x14ac:dyDescent="0.35">
      <c r="A10" s="43" t="s">
        <v>10</v>
      </c>
      <c r="B10" s="44"/>
      <c r="C10" s="45"/>
      <c r="D10" s="47">
        <v>6</v>
      </c>
      <c r="E10" s="35"/>
    </row>
    <row r="11" spans="1:5" ht="14.45" customHeight="1" x14ac:dyDescent="0.35">
      <c r="A11" s="43" t="s">
        <v>65</v>
      </c>
      <c r="B11" s="44"/>
      <c r="C11" s="45"/>
      <c r="D11" s="47">
        <v>10</v>
      </c>
      <c r="E11" s="42"/>
    </row>
    <row r="12" spans="1:5" ht="14.45" customHeight="1" x14ac:dyDescent="0.35">
      <c r="A12" s="43" t="s">
        <v>43</v>
      </c>
      <c r="B12" s="44"/>
      <c r="C12" s="45"/>
      <c r="D12" s="47">
        <v>2</v>
      </c>
      <c r="E12" s="35"/>
    </row>
    <row r="13" spans="1:5" ht="14.45" customHeight="1" x14ac:dyDescent="0.35">
      <c r="A13" s="43" t="s">
        <v>49</v>
      </c>
      <c r="B13" s="44"/>
      <c r="C13" s="45"/>
      <c r="D13" s="47">
        <v>1000</v>
      </c>
      <c r="E13" s="35"/>
    </row>
    <row r="14" spans="1:5" ht="44.45" customHeight="1" x14ac:dyDescent="0.35">
      <c r="A14" s="86" t="s">
        <v>9</v>
      </c>
      <c r="B14" s="87"/>
      <c r="C14" s="87"/>
      <c r="D14" s="88"/>
    </row>
    <row r="15" spans="1:5" ht="14.45" x14ac:dyDescent="0.35">
      <c r="A15" s="66" t="s">
        <v>1</v>
      </c>
      <c r="B15" s="67"/>
      <c r="C15" s="67"/>
      <c r="D15" s="68"/>
    </row>
    <row r="16" spans="1:5" ht="73.5" customHeight="1" x14ac:dyDescent="0.35">
      <c r="A16" s="85" t="s">
        <v>2</v>
      </c>
      <c r="B16" s="85"/>
      <c r="C16" s="85"/>
      <c r="D16" s="85"/>
    </row>
    <row r="17" spans="1:4" ht="15.75" thickBot="1" x14ac:dyDescent="0.3">
      <c r="A17" s="2" t="s">
        <v>3</v>
      </c>
      <c r="B17" s="3" t="s">
        <v>32</v>
      </c>
      <c r="C17" s="3" t="s">
        <v>33</v>
      </c>
      <c r="D17" s="4" t="s">
        <v>11</v>
      </c>
    </row>
    <row r="18" spans="1:4" ht="15.75" thickBot="1" x14ac:dyDescent="0.3">
      <c r="A18" s="5" t="s">
        <v>4</v>
      </c>
      <c r="B18" s="5">
        <v>0</v>
      </c>
      <c r="C18" s="5">
        <v>0</v>
      </c>
      <c r="D18" s="6">
        <f>($D$5*B18)+($D$5*C18*($D$6-1))</f>
        <v>0</v>
      </c>
    </row>
    <row r="19" spans="1:4" ht="15.75" thickBot="1" x14ac:dyDescent="0.3">
      <c r="A19" s="5" t="s">
        <v>5</v>
      </c>
      <c r="B19" s="5">
        <v>0</v>
      </c>
      <c r="C19" s="5">
        <v>0</v>
      </c>
      <c r="D19" s="6">
        <f t="shared" ref="D19:D24" si="0">($D$5*B19)+($D$5*C19*($D$6-1))</f>
        <v>0</v>
      </c>
    </row>
    <row r="20" spans="1:4" ht="15.75" thickBot="1" x14ac:dyDescent="0.3">
      <c r="A20" s="5" t="s">
        <v>6</v>
      </c>
      <c r="B20" s="5">
        <v>0</v>
      </c>
      <c r="C20" s="5">
        <v>0</v>
      </c>
      <c r="D20" s="6">
        <f t="shared" si="0"/>
        <v>0</v>
      </c>
    </row>
    <row r="21" spans="1:4" ht="15.75" thickBot="1" x14ac:dyDescent="0.3">
      <c r="A21" s="25" t="s">
        <v>7</v>
      </c>
      <c r="B21" s="5">
        <v>0</v>
      </c>
      <c r="C21" s="5">
        <v>0</v>
      </c>
      <c r="D21" s="6">
        <f t="shared" si="0"/>
        <v>0</v>
      </c>
    </row>
    <row r="22" spans="1:4" ht="15.75" thickBot="1" x14ac:dyDescent="0.3">
      <c r="A22" s="5" t="s">
        <v>7</v>
      </c>
      <c r="B22" s="5">
        <v>0</v>
      </c>
      <c r="C22" s="5">
        <v>0</v>
      </c>
      <c r="D22" s="6">
        <f t="shared" si="0"/>
        <v>0</v>
      </c>
    </row>
    <row r="23" spans="1:4" ht="15.75" thickBot="1" x14ac:dyDescent="0.3">
      <c r="A23" s="5" t="s">
        <v>7</v>
      </c>
      <c r="B23" s="5">
        <v>0</v>
      </c>
      <c r="C23" s="5">
        <v>0</v>
      </c>
      <c r="D23" s="6">
        <f t="shared" si="0"/>
        <v>0</v>
      </c>
    </row>
    <row r="24" spans="1:4" ht="15.75" thickBot="1" x14ac:dyDescent="0.3">
      <c r="A24" s="5" t="s">
        <v>8</v>
      </c>
      <c r="B24" s="5">
        <v>0</v>
      </c>
      <c r="C24" s="5">
        <v>0</v>
      </c>
      <c r="D24" s="6">
        <f t="shared" si="0"/>
        <v>0</v>
      </c>
    </row>
    <row r="25" spans="1:4" x14ac:dyDescent="0.25">
      <c r="A25" s="7" t="s">
        <v>11</v>
      </c>
      <c r="B25" s="8">
        <f>SUM(B18:B24)</f>
        <v>0</v>
      </c>
      <c r="C25" s="8">
        <f>SUM(C18:C24)</f>
        <v>0</v>
      </c>
      <c r="D25" s="9">
        <f>SUM(D18:D24)</f>
        <v>0</v>
      </c>
    </row>
    <row r="26" spans="1:4" x14ac:dyDescent="0.25">
      <c r="A26" s="66" t="s">
        <v>12</v>
      </c>
      <c r="B26" s="67"/>
      <c r="C26" s="67"/>
      <c r="D26" s="68"/>
    </row>
    <row r="27" spans="1:4" ht="97.5" customHeight="1" x14ac:dyDescent="0.25">
      <c r="A27" s="69" t="s">
        <v>13</v>
      </c>
      <c r="B27" s="69"/>
      <c r="C27" s="69"/>
      <c r="D27" s="69"/>
    </row>
    <row r="28" spans="1:4" ht="15.75" thickBot="1" x14ac:dyDescent="0.3">
      <c r="A28" s="2" t="s">
        <v>14</v>
      </c>
      <c r="B28" s="3" t="s">
        <v>15</v>
      </c>
      <c r="C28" s="3" t="s">
        <v>16</v>
      </c>
      <c r="D28" s="4" t="s">
        <v>11</v>
      </c>
    </row>
    <row r="29" spans="1:4" ht="15.75" thickBot="1" x14ac:dyDescent="0.3">
      <c r="A29" s="46" t="s">
        <v>58</v>
      </c>
      <c r="B29" s="10">
        <v>0</v>
      </c>
      <c r="C29" s="5">
        <v>0</v>
      </c>
      <c r="D29" s="6">
        <f>B29+(C29*($D$7-1))</f>
        <v>0</v>
      </c>
    </row>
    <row r="30" spans="1:4" ht="15.75" thickBot="1" x14ac:dyDescent="0.3">
      <c r="A30" s="46" t="s">
        <v>59</v>
      </c>
      <c r="B30" s="10">
        <v>0</v>
      </c>
      <c r="C30" s="5">
        <v>0</v>
      </c>
      <c r="D30" s="6">
        <f t="shared" ref="D30:D42" si="1">B30+(C30*($D$7-1))</f>
        <v>0</v>
      </c>
    </row>
    <row r="31" spans="1:4" ht="15.75" thickBot="1" x14ac:dyDescent="0.3">
      <c r="A31" s="46" t="s">
        <v>60</v>
      </c>
      <c r="B31" s="10">
        <v>0</v>
      </c>
      <c r="C31" s="5">
        <v>0</v>
      </c>
      <c r="D31" s="6">
        <f t="shared" si="1"/>
        <v>0</v>
      </c>
    </row>
    <row r="32" spans="1:4" ht="15.75" thickBot="1" x14ac:dyDescent="0.3">
      <c r="A32" s="46" t="s">
        <v>61</v>
      </c>
      <c r="B32" s="10">
        <v>0</v>
      </c>
      <c r="C32" s="5">
        <v>0</v>
      </c>
      <c r="D32" s="6">
        <f t="shared" si="1"/>
        <v>0</v>
      </c>
    </row>
    <row r="33" spans="1:4" ht="15.75" thickBot="1" x14ac:dyDescent="0.3">
      <c r="A33" s="46" t="s">
        <v>62</v>
      </c>
      <c r="B33" s="10">
        <v>0</v>
      </c>
      <c r="C33" s="5">
        <v>0</v>
      </c>
      <c r="D33" s="6">
        <f t="shared" si="1"/>
        <v>0</v>
      </c>
    </row>
    <row r="34" spans="1:4" ht="15.75" thickBot="1" x14ac:dyDescent="0.3">
      <c r="A34" s="46" t="s">
        <v>52</v>
      </c>
      <c r="B34" s="10">
        <v>0</v>
      </c>
      <c r="C34" s="5">
        <v>0</v>
      </c>
      <c r="D34" s="6">
        <f t="shared" si="1"/>
        <v>0</v>
      </c>
    </row>
    <row r="35" spans="1:4" ht="15.75" thickBot="1" x14ac:dyDescent="0.3">
      <c r="A35" s="46" t="s">
        <v>30</v>
      </c>
      <c r="B35" s="10">
        <v>0</v>
      </c>
      <c r="C35" s="5">
        <v>0</v>
      </c>
      <c r="D35" s="6">
        <f t="shared" si="1"/>
        <v>0</v>
      </c>
    </row>
    <row r="36" spans="1:4" ht="15.75" thickBot="1" x14ac:dyDescent="0.3">
      <c r="A36" s="46" t="s">
        <v>53</v>
      </c>
      <c r="B36" s="10">
        <v>0</v>
      </c>
      <c r="C36" s="5">
        <v>0</v>
      </c>
      <c r="D36" s="6">
        <f t="shared" si="1"/>
        <v>0</v>
      </c>
    </row>
    <row r="37" spans="1:4" ht="30.75" thickBot="1" x14ac:dyDescent="0.3">
      <c r="A37" s="46" t="s">
        <v>64</v>
      </c>
      <c r="B37" s="10">
        <v>0</v>
      </c>
      <c r="C37" s="5">
        <v>0</v>
      </c>
      <c r="D37" s="6">
        <f t="shared" si="1"/>
        <v>0</v>
      </c>
    </row>
    <row r="38" spans="1:4" ht="15.75" thickBot="1" x14ac:dyDescent="0.3">
      <c r="A38" s="46" t="s">
        <v>54</v>
      </c>
      <c r="B38" s="10">
        <v>0</v>
      </c>
      <c r="C38" s="5">
        <v>0</v>
      </c>
      <c r="D38" s="6">
        <f t="shared" si="1"/>
        <v>0</v>
      </c>
    </row>
    <row r="39" spans="1:4" ht="15.75" thickBot="1" x14ac:dyDescent="0.3">
      <c r="A39" s="46" t="s">
        <v>66</v>
      </c>
      <c r="B39" s="10">
        <v>0</v>
      </c>
      <c r="C39" s="5">
        <v>0</v>
      </c>
      <c r="D39" s="6">
        <f t="shared" si="1"/>
        <v>0</v>
      </c>
    </row>
    <row r="40" spans="1:4" ht="15.75" thickBot="1" x14ac:dyDescent="0.3">
      <c r="A40" s="46" t="s">
        <v>55</v>
      </c>
      <c r="B40" s="10">
        <v>0</v>
      </c>
      <c r="C40" s="5">
        <v>0</v>
      </c>
      <c r="D40" s="6">
        <f t="shared" si="1"/>
        <v>0</v>
      </c>
    </row>
    <row r="41" spans="1:4" ht="30.75" thickBot="1" x14ac:dyDescent="0.3">
      <c r="A41" s="46" t="s">
        <v>63</v>
      </c>
      <c r="B41" s="10">
        <v>0</v>
      </c>
      <c r="C41" s="5">
        <v>0</v>
      </c>
      <c r="D41" s="6">
        <f t="shared" si="1"/>
        <v>0</v>
      </c>
    </row>
    <row r="42" spans="1:4" ht="15.75" thickBot="1" x14ac:dyDescent="0.3">
      <c r="A42" s="46" t="s">
        <v>56</v>
      </c>
      <c r="B42" s="10">
        <v>0</v>
      </c>
      <c r="C42" s="5">
        <v>0</v>
      </c>
      <c r="D42" s="6">
        <f t="shared" si="1"/>
        <v>0</v>
      </c>
    </row>
    <row r="43" spans="1:4" x14ac:dyDescent="0.25">
      <c r="A43" s="7" t="s">
        <v>11</v>
      </c>
      <c r="B43" s="8">
        <f>SUM(B29:B42)</f>
        <v>0</v>
      </c>
      <c r="C43" s="8">
        <f>SUM(C29:C42)</f>
        <v>0</v>
      </c>
      <c r="D43" s="9">
        <f>SUM(D29:D42)</f>
        <v>0</v>
      </c>
    </row>
    <row r="44" spans="1:4" x14ac:dyDescent="0.25">
      <c r="A44" s="66" t="s">
        <v>17</v>
      </c>
      <c r="B44" s="67"/>
      <c r="C44" s="67"/>
      <c r="D44" s="68"/>
    </row>
    <row r="45" spans="1:4" ht="42" customHeight="1" x14ac:dyDescent="0.25">
      <c r="A45" s="75" t="s">
        <v>18</v>
      </c>
      <c r="B45" s="76"/>
      <c r="C45" s="76"/>
      <c r="D45" s="77"/>
    </row>
    <row r="46" spans="1:4" ht="15.75" thickBot="1" x14ac:dyDescent="0.3">
      <c r="A46" s="70" t="s">
        <v>19</v>
      </c>
      <c r="B46" s="71"/>
      <c r="C46" s="11" t="s">
        <v>20</v>
      </c>
      <c r="D46" s="4" t="s">
        <v>11</v>
      </c>
    </row>
    <row r="47" spans="1:4" ht="14.45" customHeight="1" thickBot="1" x14ac:dyDescent="0.3">
      <c r="A47" s="89" t="s">
        <v>44</v>
      </c>
      <c r="B47" s="59"/>
      <c r="C47" s="5">
        <v>0</v>
      </c>
      <c r="D47" s="6">
        <f>C47*D8</f>
        <v>0</v>
      </c>
    </row>
    <row r="48" spans="1:4" ht="15.75" thickBot="1" x14ac:dyDescent="0.3">
      <c r="A48" s="89" t="s">
        <v>51</v>
      </c>
      <c r="B48" s="59"/>
      <c r="C48" s="5">
        <v>0</v>
      </c>
      <c r="D48" s="6">
        <f>C48*D9</f>
        <v>0</v>
      </c>
    </row>
    <row r="49" spans="1:5" ht="14.45" customHeight="1" thickBot="1" x14ac:dyDescent="0.3">
      <c r="A49" s="89" t="s">
        <v>45</v>
      </c>
      <c r="B49" s="59"/>
      <c r="C49" s="5">
        <v>0</v>
      </c>
      <c r="D49" s="6">
        <f>C49*D10</f>
        <v>0</v>
      </c>
    </row>
    <row r="50" spans="1:5" ht="14.45" customHeight="1" thickBot="1" x14ac:dyDescent="0.3">
      <c r="A50" s="89" t="s">
        <v>67</v>
      </c>
      <c r="B50" s="59"/>
      <c r="C50" s="5">
        <v>0</v>
      </c>
      <c r="D50" s="6">
        <f>C50*D11</f>
        <v>0</v>
      </c>
    </row>
    <row r="51" spans="1:5" ht="14.45" customHeight="1" thickBot="1" x14ac:dyDescent="0.3">
      <c r="A51" s="89" t="s">
        <v>46</v>
      </c>
      <c r="B51" s="59"/>
      <c r="C51" s="5">
        <v>0</v>
      </c>
      <c r="D51" s="6">
        <f>C51*D12</f>
        <v>0</v>
      </c>
    </row>
    <row r="52" spans="1:5" x14ac:dyDescent="0.25">
      <c r="A52" s="61" t="s">
        <v>11</v>
      </c>
      <c r="B52" s="62"/>
      <c r="C52" s="63"/>
      <c r="D52" s="9">
        <f>SUM(D47:D51)</f>
        <v>0</v>
      </c>
    </row>
    <row r="53" spans="1:5" x14ac:dyDescent="0.25">
      <c r="A53" s="66" t="s">
        <v>21</v>
      </c>
      <c r="B53" s="67"/>
      <c r="C53" s="67"/>
      <c r="D53" s="68"/>
    </row>
    <row r="54" spans="1:5" ht="60" customHeight="1" x14ac:dyDescent="0.25">
      <c r="A54" s="69" t="s">
        <v>48</v>
      </c>
      <c r="B54" s="69"/>
      <c r="C54" s="69"/>
      <c r="D54" s="69"/>
    </row>
    <row r="55" spans="1:5" ht="15.75" thickBot="1" x14ac:dyDescent="0.3">
      <c r="A55" s="70" t="s">
        <v>22</v>
      </c>
      <c r="B55" s="71"/>
      <c r="C55" s="11" t="s">
        <v>23</v>
      </c>
      <c r="D55" s="4" t="s">
        <v>11</v>
      </c>
    </row>
    <row r="56" spans="1:5" ht="15.75" thickBot="1" x14ac:dyDescent="0.3">
      <c r="A56" s="59" t="s">
        <v>24</v>
      </c>
      <c r="B56" s="60"/>
      <c r="C56" s="5">
        <v>0</v>
      </c>
      <c r="D56" s="72">
        <f>(AVERAGE(C56:C60))*D13</f>
        <v>0</v>
      </c>
    </row>
    <row r="57" spans="1:5" ht="15.75" thickBot="1" x14ac:dyDescent="0.3">
      <c r="A57" s="59" t="s">
        <v>25</v>
      </c>
      <c r="B57" s="60"/>
      <c r="C57" s="5">
        <v>0</v>
      </c>
      <c r="D57" s="73"/>
    </row>
    <row r="58" spans="1:5" ht="15.75" thickBot="1" x14ac:dyDescent="0.3">
      <c r="A58" s="59" t="s">
        <v>26</v>
      </c>
      <c r="B58" s="60"/>
      <c r="C58" s="5">
        <v>0</v>
      </c>
      <c r="D58" s="73"/>
    </row>
    <row r="59" spans="1:5" ht="15.75" thickBot="1" x14ac:dyDescent="0.3">
      <c r="A59" s="64" t="s">
        <v>31</v>
      </c>
      <c r="B59" s="65"/>
      <c r="C59" s="5">
        <v>0</v>
      </c>
      <c r="D59" s="73"/>
    </row>
    <row r="60" spans="1:5" x14ac:dyDescent="0.25">
      <c r="A60" s="59" t="s">
        <v>28</v>
      </c>
      <c r="B60" s="60"/>
      <c r="C60" s="29">
        <v>0</v>
      </c>
      <c r="D60" s="74"/>
    </row>
    <row r="61" spans="1:5" s="14" customFormat="1" x14ac:dyDescent="0.25">
      <c r="A61" s="57" t="s">
        <v>27</v>
      </c>
      <c r="B61" s="58"/>
      <c r="C61" s="12"/>
      <c r="D61" s="13">
        <f>SUM(D25+D43+D52+D56)</f>
        <v>0</v>
      </c>
      <c r="E61" s="36"/>
    </row>
    <row r="62" spans="1:5" x14ac:dyDescent="0.25">
      <c r="A62" s="26"/>
      <c r="B62" s="26"/>
      <c r="C62" s="27"/>
      <c r="D62" s="28"/>
    </row>
    <row r="63" spans="1:5" s="33" customFormat="1" x14ac:dyDescent="0.25">
      <c r="A63" s="30"/>
      <c r="B63" s="30"/>
      <c r="C63" s="31"/>
      <c r="D63" s="32"/>
    </row>
    <row r="64" spans="1:5" s="33" customFormat="1" x14ac:dyDescent="0.25">
      <c r="A64" s="30"/>
      <c r="B64" s="30"/>
      <c r="C64" s="31"/>
      <c r="D64" s="32"/>
    </row>
    <row r="65" spans="1:6" ht="18" x14ac:dyDescent="0.25">
      <c r="A65" s="55" t="s">
        <v>68</v>
      </c>
      <c r="B65" s="56"/>
      <c r="C65" s="12"/>
      <c r="D65" s="13"/>
      <c r="E65" s="41"/>
    </row>
    <row r="66" spans="1:6" x14ac:dyDescent="0.25">
      <c r="E66" s="41"/>
    </row>
    <row r="67" spans="1:6" x14ac:dyDescent="0.25">
      <c r="A67" s="15"/>
      <c r="B67" s="16"/>
      <c r="C67" s="17"/>
      <c r="D67" s="18"/>
      <c r="E67" s="19"/>
      <c r="F67" s="19"/>
    </row>
    <row r="68" spans="1:6" x14ac:dyDescent="0.25">
      <c r="A68" s="52" t="s">
        <v>34</v>
      </c>
      <c r="B68" s="53"/>
      <c r="C68" s="53"/>
      <c r="D68" s="54"/>
      <c r="E68" s="37"/>
      <c r="F68" s="20"/>
    </row>
    <row r="69" spans="1:6" ht="25.5" customHeight="1" x14ac:dyDescent="0.25">
      <c r="A69" s="48" t="s">
        <v>35</v>
      </c>
      <c r="B69" s="49"/>
      <c r="C69" s="50"/>
      <c r="D69" s="51"/>
      <c r="E69" s="38"/>
      <c r="F69" s="21"/>
    </row>
    <row r="70" spans="1:6" ht="22.5" customHeight="1" x14ac:dyDescent="0.25">
      <c r="A70" s="48" t="s">
        <v>36</v>
      </c>
      <c r="B70" s="49"/>
      <c r="C70" s="23"/>
      <c r="D70" s="24"/>
      <c r="E70" s="38"/>
      <c r="F70" s="21"/>
    </row>
    <row r="71" spans="1:6" ht="23.25" customHeight="1" x14ac:dyDescent="0.25">
      <c r="A71" s="48" t="s">
        <v>37</v>
      </c>
      <c r="B71" s="49"/>
      <c r="C71" s="23"/>
      <c r="D71" s="24"/>
      <c r="E71" s="38"/>
      <c r="F71" s="21"/>
    </row>
    <row r="72" spans="1:6" ht="20.25" customHeight="1" x14ac:dyDescent="0.25">
      <c r="A72" s="48" t="s">
        <v>38</v>
      </c>
      <c r="B72" s="49"/>
      <c r="C72" s="23"/>
      <c r="D72" s="24"/>
      <c r="E72" s="38"/>
      <c r="F72" s="21"/>
    </row>
    <row r="73" spans="1:6" x14ac:dyDescent="0.25">
      <c r="E73" s="39"/>
      <c r="F73" s="22"/>
    </row>
  </sheetData>
  <mergeCells count="35">
    <mergeCell ref="A47:B47"/>
    <mergeCell ref="A48:B48"/>
    <mergeCell ref="A49:B49"/>
    <mergeCell ref="A50:B50"/>
    <mergeCell ref="A51:B51"/>
    <mergeCell ref="A1:D1"/>
    <mergeCell ref="A3:D3"/>
    <mergeCell ref="A2:D2"/>
    <mergeCell ref="A4:D4"/>
    <mergeCell ref="A16:D16"/>
    <mergeCell ref="A14:D14"/>
    <mergeCell ref="A46:B46"/>
    <mergeCell ref="A15:D15"/>
    <mergeCell ref="A26:D26"/>
    <mergeCell ref="A27:D27"/>
    <mergeCell ref="A44:D44"/>
    <mergeCell ref="A45:D45"/>
    <mergeCell ref="A52:C52"/>
    <mergeCell ref="A59:B59"/>
    <mergeCell ref="A53:D53"/>
    <mergeCell ref="A54:D54"/>
    <mergeCell ref="A55:B55"/>
    <mergeCell ref="A56:B56"/>
    <mergeCell ref="D56:D60"/>
    <mergeCell ref="A68:D68"/>
    <mergeCell ref="A65:B65"/>
    <mergeCell ref="A61:B61"/>
    <mergeCell ref="A57:B57"/>
    <mergeCell ref="A58:B58"/>
    <mergeCell ref="A60:B60"/>
    <mergeCell ref="A69:B69"/>
    <mergeCell ref="A70:B70"/>
    <mergeCell ref="A71:B71"/>
    <mergeCell ref="A72:B72"/>
    <mergeCell ref="C69:D6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2019-10-09T10:11:19Z</dcterms:modified>
</cp:coreProperties>
</file>